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720"/>
  </bookViews>
  <sheets>
    <sheet name="ExportBuget" sheetId="1" r:id="rId1"/>
  </sheets>
  <definedNames>
    <definedName name="_xlnm.Print_Area" localSheetId="0">ExportBuget!$A$1:$V$51</definedName>
    <definedName name="_xlnm.Print_Titles" localSheetId="0">ExportBuget!$2:$2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1"/>
  <c r="N51"/>
  <c r="O51"/>
  <c r="P51"/>
  <c r="Q51"/>
  <c r="R51"/>
  <c r="S51"/>
  <c r="T51"/>
  <c r="U51"/>
  <c r="V51"/>
  <c r="L51"/>
  <c r="H51"/>
  <c r="I51"/>
  <c r="J51"/>
  <c r="G51"/>
</calcChain>
</file>

<file path=xl/sharedStrings.xml><?xml version="1.0" encoding="utf-8"?>
<sst xmlns="http://schemas.openxmlformats.org/spreadsheetml/2006/main" count="265" uniqueCount="66">
  <si>
    <t>Lider/Partener</t>
  </si>
  <si>
    <t>Categorie cheltuiala</t>
  </si>
  <si>
    <t>Subcategorie Cheltuială</t>
  </si>
  <si>
    <t>Tip cheltuială</t>
  </si>
  <si>
    <t>U.M.</t>
  </si>
  <si>
    <t>Cantitate</t>
  </si>
  <si>
    <t>Preţ unitar (fără TVA)</t>
  </si>
  <si>
    <t>Total valoare fara TVA</t>
  </si>
  <si>
    <t>Valoare TVA</t>
  </si>
  <si>
    <t>Total valoare cu TVA</t>
  </si>
  <si>
    <t>Valoare cotă TVA</t>
  </si>
  <si>
    <t>Cheltuieli eligibile fără TVA</t>
  </si>
  <si>
    <t>Valoare TVA eligibil</t>
  </si>
  <si>
    <t>Total cheltuieli eligibile</t>
  </si>
  <si>
    <t>Cheltuieli neeligibile fără TVA</t>
  </si>
  <si>
    <t>Valoare TVA neeligibil</t>
  </si>
  <si>
    <t>Total valoare neeligibila cu TVA</t>
  </si>
  <si>
    <t>Total Cheltuieli Nerambursabile</t>
  </si>
  <si>
    <t>Contribuţie proprie</t>
  </si>
  <si>
    <t>Public</t>
  </si>
  <si>
    <t>UE</t>
  </si>
  <si>
    <t>Buget de stat</t>
  </si>
  <si>
    <t>JUDETUL ARGES / Judetul Arges</t>
  </si>
  <si>
    <t>ECHIPAMENTE / DOTARI / ACTIVE CORPORALE</t>
  </si>
  <si>
    <t xml:space="preserve">4.5 Dotări </t>
  </si>
  <si>
    <t>DIRECTA</t>
  </si>
  <si>
    <t>buc</t>
  </si>
  <si>
    <t>LUCRARI</t>
  </si>
  <si>
    <t xml:space="preserve">1.2 Amenajarea terenului </t>
  </si>
  <si>
    <t xml:space="preserve">1.3 Amenajări pentru protecţia mediului şi aducerea terenului la starea iniţială </t>
  </si>
  <si>
    <t xml:space="preserve">1.4 Cheltuieli pentru relocarea/protecţia utilităţilor </t>
  </si>
  <si>
    <t xml:space="preserve">2 - Cheltuieli pentru asigurarea utilităţilor necesare obiectivului de investiţii </t>
  </si>
  <si>
    <t xml:space="preserve">4.1 Construcţii şi instalaţii </t>
  </si>
  <si>
    <t xml:space="preserve">4.2 Montaj utilaje, echipamente tehnologice şi funcţionale </t>
  </si>
  <si>
    <t xml:space="preserve">4.3 Utilaje, echipamente tehnologice şi funcţionale care necesită montaj </t>
  </si>
  <si>
    <t xml:space="preserve">5.1.1 Lucrări de construcţii şi instalaţii aferente organizării de şantier </t>
  </si>
  <si>
    <t xml:space="preserve">5.1.2 Cheltuieli conexe organizării şantierului </t>
  </si>
  <si>
    <t xml:space="preserve">5.3 Cheltuieli diverse şi neprevăzute </t>
  </si>
  <si>
    <t>SERVICII</t>
  </si>
  <si>
    <t xml:space="preserve">3.1.1 Studii de teren </t>
  </si>
  <si>
    <t>3.1.3. Alte studii specifice</t>
  </si>
  <si>
    <t xml:space="preserve">3.2 Documentaţii-suport şi cheltuieli pentru obţinerea de avize, acorduri şi autorizații </t>
  </si>
  <si>
    <t xml:space="preserve">3.3 Expertizare tehnică </t>
  </si>
  <si>
    <t>3.4 Certificarea performanţei energetice şi auditul energetic al clădirilor, auditul de siguranţă rutieră</t>
  </si>
  <si>
    <t xml:space="preserve">3.5.1 Tema proiectare </t>
  </si>
  <si>
    <t xml:space="preserve">3.5.3. Studiu de fezabilitate/documentaţie de avizare a lucrărilor de intervenţii şi deviz general </t>
  </si>
  <si>
    <t xml:space="preserve">3.5.4. Documentaţiile tehnice necesare în vederea obţinerii avizelor/acordurilor/autorizaţiilor </t>
  </si>
  <si>
    <t xml:space="preserve">3.5.5. Verificarea tehnică de calitate a proiectului tehnic şi a detaliilor de execuţie </t>
  </si>
  <si>
    <t xml:space="preserve">3.5.6. Proiect tehnic şi detalii de execuţie </t>
  </si>
  <si>
    <t xml:space="preserve">3.8.1. Asistenţă tehnică din partea proiectantului </t>
  </si>
  <si>
    <t>b</t>
  </si>
  <si>
    <t xml:space="preserve">3.8.2. Dirigenţie de şantier/supervizare </t>
  </si>
  <si>
    <t>TAXE</t>
  </si>
  <si>
    <t xml:space="preserve">5.2.2 Cota aferentă ISC pentru controlul calităţii lucrărilor de construcţii </t>
  </si>
  <si>
    <t xml:space="preserve">5.2.3. Cota aferentă ISC pentru controlul statului în amenajarea teritoriului, urbanism şi pentru autorizarea lucrărilor de construcţii </t>
  </si>
  <si>
    <t xml:space="preserve">5.2.4. Cota aferentă Casei Sociale a Constructorilor - CSC </t>
  </si>
  <si>
    <t>5.2.5. Taxe pentru acorduri, avize conforme şi autorizaţia de construire/desfiinţare</t>
  </si>
  <si>
    <t>CHELTUIELI SUB FORMA DE RATE FORFETARE</t>
  </si>
  <si>
    <t>Cheltuieli indirecte conform art. 54 lit.a RDC 1060/2021</t>
  </si>
  <si>
    <t>INDIRECTA</t>
  </si>
  <si>
    <t>3.8.3. Coordonator în materie de securitate şi sănătate</t>
  </si>
  <si>
    <t>REZERVA IMPLEMENTARE</t>
  </si>
  <si>
    <t>7.2 Cheltuieli pentru constituirea rezervei de implementare pentru ajustarea de preţ</t>
  </si>
  <si>
    <t>TOTAL BUGET</t>
  </si>
  <si>
    <t xml:space="preserve"> </t>
  </si>
  <si>
    <t>Buget proiect  ”Laborator de Radioterapie Spitalul Județean de Urgență Pitești”</t>
  </si>
</sst>
</file>

<file path=xl/styles.xml><?xml version="1.0" encoding="utf-8"?>
<styleSheet xmlns="http://schemas.openxmlformats.org/spreadsheetml/2006/main">
  <fonts count="5">
    <font>
      <sz val="11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  <font>
      <b/>
      <sz val="11"/>
      <color indexed="8"/>
      <name val="Calibri"/>
      <family val="2"/>
      <charset val="238"/>
    </font>
    <font>
      <b/>
      <sz val="9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1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0" fontId="3" fillId="0" borderId="1" xfId="0" applyFont="1" applyBorder="1"/>
    <xf numFmtId="4" fontId="1" fillId="0" borderId="0" xfId="0" applyNumberFormat="1" applyFont="1" applyFill="1" applyBorder="1"/>
    <xf numFmtId="4" fontId="0" fillId="0" borderId="0" xfId="0" applyNumberFormat="1"/>
    <xf numFmtId="0" fontId="4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" fontId="3" fillId="2" borderId="1" xfId="0" applyNumberFormat="1" applyFont="1" applyFill="1" applyBorder="1"/>
    <xf numFmtId="4" fontId="3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tabSelected="1" topLeftCell="A46" workbookViewId="0">
      <selection activeCell="Q56" sqref="Q56"/>
    </sheetView>
  </sheetViews>
  <sheetFormatPr defaultRowHeight="14.25"/>
  <cols>
    <col min="1" max="1" width="7.875" customWidth="1"/>
    <col min="2" max="2" width="6.125" customWidth="1"/>
    <col min="4" max="4" width="7.375" customWidth="1"/>
    <col min="5" max="6" width="4.625" customWidth="1"/>
    <col min="7" max="8" width="12.75" bestFit="1" customWidth="1"/>
    <col min="9" max="9" width="11.75" bestFit="1" customWidth="1"/>
    <col min="10" max="10" width="12.75" bestFit="1" customWidth="1"/>
    <col min="11" max="11" width="6.875" customWidth="1"/>
    <col min="12" max="12" width="12.75" bestFit="1" customWidth="1"/>
    <col min="13" max="13" width="11.75" bestFit="1" customWidth="1"/>
    <col min="14" max="14" width="12.75" bestFit="1" customWidth="1"/>
    <col min="17" max="17" width="10.125" bestFit="1" customWidth="1"/>
    <col min="18" max="18" width="12.75" bestFit="1" customWidth="1"/>
    <col min="19" max="19" width="10" customWidth="1"/>
    <col min="20" max="20" width="10.875" bestFit="1" customWidth="1"/>
    <col min="21" max="21" width="12.75" bestFit="1" customWidth="1"/>
    <col min="22" max="22" width="11" customWidth="1"/>
  </cols>
  <sheetData>
    <row r="1" spans="1:22" ht="15">
      <c r="C1" t="s">
        <v>64</v>
      </c>
      <c r="D1" s="10" t="s">
        <v>65</v>
      </c>
    </row>
    <row r="2" spans="1:22" ht="6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</row>
    <row r="3" spans="1:22" ht="48">
      <c r="A3" s="5" t="s">
        <v>22</v>
      </c>
      <c r="B3" s="1" t="s">
        <v>27</v>
      </c>
      <c r="C3" s="5" t="s">
        <v>28</v>
      </c>
      <c r="D3" s="1" t="s">
        <v>25</v>
      </c>
      <c r="E3" s="1" t="s">
        <v>26</v>
      </c>
      <c r="F3" s="1">
        <v>1</v>
      </c>
      <c r="G3" s="2">
        <v>824002.1</v>
      </c>
      <c r="H3" s="2">
        <v>824002.1</v>
      </c>
      <c r="I3" s="2">
        <v>156560.4</v>
      </c>
      <c r="J3" s="2">
        <v>980562.5</v>
      </c>
      <c r="K3" s="1">
        <v>19.000000121358909</v>
      </c>
      <c r="L3" s="2">
        <v>824002.1</v>
      </c>
      <c r="M3" s="2">
        <v>156560.4</v>
      </c>
      <c r="N3" s="2">
        <v>980562.5</v>
      </c>
      <c r="O3" s="2">
        <v>0</v>
      </c>
      <c r="P3" s="2">
        <v>0</v>
      </c>
      <c r="Q3" s="2">
        <v>0</v>
      </c>
      <c r="R3" s="2">
        <v>960951.25</v>
      </c>
      <c r="S3" s="2">
        <v>19611.25</v>
      </c>
      <c r="T3" s="2">
        <v>980562.5</v>
      </c>
      <c r="U3" s="2">
        <v>833478.12400178739</v>
      </c>
      <c r="V3" s="2">
        <v>127473.12599821262</v>
      </c>
    </row>
    <row r="4" spans="1:22" ht="48">
      <c r="A4" s="5" t="s">
        <v>22</v>
      </c>
      <c r="B4" s="1" t="s">
        <v>27</v>
      </c>
      <c r="C4" s="5" t="s">
        <v>28</v>
      </c>
      <c r="D4" s="1" t="s">
        <v>25</v>
      </c>
      <c r="E4" s="1" t="s">
        <v>26</v>
      </c>
      <c r="F4" s="1">
        <v>1</v>
      </c>
      <c r="G4" s="2">
        <v>397412.08</v>
      </c>
      <c r="H4" s="2">
        <v>397412.08</v>
      </c>
      <c r="I4" s="2">
        <v>83456.539999999994</v>
      </c>
      <c r="J4" s="2">
        <v>480868.62</v>
      </c>
      <c r="K4" s="3">
        <v>21.000000805209542</v>
      </c>
      <c r="L4" s="2">
        <v>397412.08</v>
      </c>
      <c r="M4" s="2">
        <v>83456.539999999994</v>
      </c>
      <c r="N4" s="2">
        <v>480868.62</v>
      </c>
      <c r="O4" s="2">
        <v>0</v>
      </c>
      <c r="P4" s="2">
        <v>0</v>
      </c>
      <c r="Q4" s="2">
        <v>0</v>
      </c>
      <c r="R4" s="2">
        <v>471251.25</v>
      </c>
      <c r="S4" s="2">
        <v>9617.3700000000008</v>
      </c>
      <c r="T4" s="2">
        <v>480868.62</v>
      </c>
      <c r="U4" s="2">
        <v>408738.32651047577</v>
      </c>
      <c r="V4" s="2">
        <v>62512.923489524255</v>
      </c>
    </row>
    <row r="5" spans="1:22" ht="108">
      <c r="A5" s="5" t="s">
        <v>22</v>
      </c>
      <c r="B5" s="1" t="s">
        <v>27</v>
      </c>
      <c r="C5" s="5" t="s">
        <v>29</v>
      </c>
      <c r="D5" s="1" t="s">
        <v>25</v>
      </c>
      <c r="E5" s="1" t="s">
        <v>26</v>
      </c>
      <c r="F5" s="1">
        <v>1</v>
      </c>
      <c r="G5" s="2">
        <v>65073.72</v>
      </c>
      <c r="H5" s="2">
        <v>65073.72</v>
      </c>
      <c r="I5" s="2">
        <v>13665.48</v>
      </c>
      <c r="J5" s="2">
        <v>78739.199999999997</v>
      </c>
      <c r="K5" s="3">
        <v>20.9999981559376</v>
      </c>
      <c r="L5" s="2">
        <v>65073.72</v>
      </c>
      <c r="M5" s="2">
        <v>13665.48</v>
      </c>
      <c r="N5" s="2">
        <v>78739.199999999997</v>
      </c>
      <c r="O5" s="2">
        <v>0</v>
      </c>
      <c r="P5" s="2">
        <v>0</v>
      </c>
      <c r="Q5" s="2">
        <v>0</v>
      </c>
      <c r="R5" s="2">
        <v>77164.42</v>
      </c>
      <c r="S5" s="2">
        <v>1574.78</v>
      </c>
      <c r="T5" s="2">
        <v>78739.199999999997</v>
      </c>
      <c r="U5" s="2">
        <v>66928.319919843489</v>
      </c>
      <c r="V5" s="2">
        <v>10236.100080156506</v>
      </c>
    </row>
    <row r="6" spans="1:22" ht="72">
      <c r="A6" s="5" t="s">
        <v>22</v>
      </c>
      <c r="B6" s="1" t="s">
        <v>27</v>
      </c>
      <c r="C6" s="5" t="s">
        <v>30</v>
      </c>
      <c r="D6" s="1" t="s">
        <v>25</v>
      </c>
      <c r="E6" s="1" t="s">
        <v>26</v>
      </c>
      <c r="F6" s="1">
        <v>1</v>
      </c>
      <c r="G6" s="2">
        <v>25301.53</v>
      </c>
      <c r="H6" s="2">
        <v>25301.53</v>
      </c>
      <c r="I6" s="2">
        <v>5313.32</v>
      </c>
      <c r="J6" s="2">
        <v>30614.85</v>
      </c>
      <c r="K6" s="3">
        <v>20.999994861970801</v>
      </c>
      <c r="L6" s="2">
        <v>25301.53</v>
      </c>
      <c r="M6" s="2">
        <v>5313.32</v>
      </c>
      <c r="N6" s="2">
        <v>30614.85</v>
      </c>
      <c r="O6" s="2">
        <v>0</v>
      </c>
      <c r="P6" s="2">
        <v>0</v>
      </c>
      <c r="Q6" s="2">
        <v>0</v>
      </c>
      <c r="R6" s="2">
        <v>30002.55</v>
      </c>
      <c r="S6" s="2">
        <v>612.29999999999995</v>
      </c>
      <c r="T6" s="2">
        <v>30614.85</v>
      </c>
      <c r="U6" s="2">
        <v>26022.622468834084</v>
      </c>
      <c r="V6" s="2">
        <v>3979.9275311659171</v>
      </c>
    </row>
    <row r="7" spans="1:22" ht="72">
      <c r="A7" s="5" t="s">
        <v>22</v>
      </c>
      <c r="B7" s="1" t="s">
        <v>27</v>
      </c>
      <c r="C7" s="5" t="s">
        <v>30</v>
      </c>
      <c r="D7" s="1" t="s">
        <v>25</v>
      </c>
      <c r="E7" s="1" t="s">
        <v>26</v>
      </c>
      <c r="F7" s="1">
        <v>1</v>
      </c>
      <c r="G7" s="2">
        <v>347965.66</v>
      </c>
      <c r="H7" s="2">
        <v>347965.66</v>
      </c>
      <c r="I7" s="2">
        <v>66113.48</v>
      </c>
      <c r="J7" s="2">
        <v>414079.14</v>
      </c>
      <c r="K7" s="3">
        <v>19.000001321969531</v>
      </c>
      <c r="L7" s="2">
        <v>347965.66</v>
      </c>
      <c r="M7" s="2">
        <v>66113.48</v>
      </c>
      <c r="N7" s="2">
        <v>414079.14</v>
      </c>
      <c r="O7" s="2">
        <v>0</v>
      </c>
      <c r="P7" s="2">
        <v>0</v>
      </c>
      <c r="Q7" s="2">
        <v>0</v>
      </c>
      <c r="R7" s="2">
        <v>405797.56</v>
      </c>
      <c r="S7" s="2">
        <v>8281.58</v>
      </c>
      <c r="T7" s="2">
        <v>414079.14</v>
      </c>
      <c r="U7" s="2">
        <v>351967.26857846742</v>
      </c>
      <c r="V7" s="2">
        <v>53830.291421532565</v>
      </c>
    </row>
    <row r="8" spans="1:22" ht="96">
      <c r="A8" s="5" t="s">
        <v>22</v>
      </c>
      <c r="B8" s="1" t="s">
        <v>27</v>
      </c>
      <c r="C8" s="5" t="s">
        <v>31</v>
      </c>
      <c r="D8" s="1" t="s">
        <v>25</v>
      </c>
      <c r="E8" s="1" t="s">
        <v>26</v>
      </c>
      <c r="F8" s="1">
        <v>1</v>
      </c>
      <c r="G8" s="2">
        <v>68518.509999999995</v>
      </c>
      <c r="H8" s="2">
        <v>68518.509999999995</v>
      </c>
      <c r="I8" s="2">
        <v>14388.89</v>
      </c>
      <c r="J8" s="2">
        <v>82907.399999999994</v>
      </c>
      <c r="K8" s="3">
        <v>21.000004232432961</v>
      </c>
      <c r="L8" s="2">
        <v>68518.509999999995</v>
      </c>
      <c r="M8" s="2">
        <v>14388.89</v>
      </c>
      <c r="N8" s="2">
        <v>82907.399999999994</v>
      </c>
      <c r="O8" s="2">
        <v>0</v>
      </c>
      <c r="P8" s="2">
        <v>0</v>
      </c>
      <c r="Q8" s="2">
        <v>0</v>
      </c>
      <c r="R8" s="2">
        <v>81249.25</v>
      </c>
      <c r="S8" s="2">
        <v>1658.15</v>
      </c>
      <c r="T8" s="2">
        <v>82907.399999999994</v>
      </c>
      <c r="U8" s="2">
        <v>70471.289915600268</v>
      </c>
      <c r="V8" s="2">
        <v>10777.960084399732</v>
      </c>
    </row>
    <row r="9" spans="1:22" ht="96">
      <c r="A9" s="5" t="s">
        <v>22</v>
      </c>
      <c r="B9" s="1" t="s">
        <v>27</v>
      </c>
      <c r="C9" s="5" t="s">
        <v>31</v>
      </c>
      <c r="D9" s="1" t="s">
        <v>25</v>
      </c>
      <c r="E9" s="1" t="s">
        <v>26</v>
      </c>
      <c r="F9" s="1">
        <v>1</v>
      </c>
      <c r="G9" s="2">
        <v>88123.05</v>
      </c>
      <c r="H9" s="2">
        <v>88123.05</v>
      </c>
      <c r="I9" s="2">
        <v>18505.84</v>
      </c>
      <c r="J9" s="2">
        <v>106628.89</v>
      </c>
      <c r="K9" s="3">
        <v>20.99999943261156</v>
      </c>
      <c r="L9" s="2">
        <v>0</v>
      </c>
      <c r="M9" s="2">
        <v>0</v>
      </c>
      <c r="N9" s="2">
        <v>0</v>
      </c>
      <c r="O9" s="2">
        <v>88123.05</v>
      </c>
      <c r="P9" s="2">
        <v>18505.84</v>
      </c>
      <c r="Q9" s="2">
        <v>106628.89</v>
      </c>
      <c r="R9" s="2">
        <v>0</v>
      </c>
      <c r="S9" s="2">
        <v>0</v>
      </c>
      <c r="T9" s="2">
        <v>0</v>
      </c>
      <c r="U9" s="2">
        <v>0</v>
      </c>
      <c r="V9" s="2">
        <v>0</v>
      </c>
    </row>
    <row r="10" spans="1:22" ht="96">
      <c r="A10" s="5" t="s">
        <v>22</v>
      </c>
      <c r="B10" s="1" t="s">
        <v>27</v>
      </c>
      <c r="C10" s="5" t="s">
        <v>31</v>
      </c>
      <c r="D10" s="1" t="s">
        <v>25</v>
      </c>
      <c r="E10" s="1" t="s">
        <v>26</v>
      </c>
      <c r="F10" s="1">
        <v>1</v>
      </c>
      <c r="G10" s="2">
        <v>144217.54</v>
      </c>
      <c r="H10" s="2">
        <v>144217.54</v>
      </c>
      <c r="I10" s="2">
        <v>27401.33</v>
      </c>
      <c r="J10" s="2">
        <v>171618.87</v>
      </c>
      <c r="K10" s="3">
        <v>18.999998197167969</v>
      </c>
      <c r="L10" s="2">
        <v>144217.54</v>
      </c>
      <c r="M10" s="2">
        <v>27401.33</v>
      </c>
      <c r="N10" s="2">
        <v>171618.87</v>
      </c>
      <c r="O10" s="2">
        <v>0</v>
      </c>
      <c r="P10" s="2">
        <v>0</v>
      </c>
      <c r="Q10" s="2">
        <v>0</v>
      </c>
      <c r="R10" s="2">
        <v>168186.49</v>
      </c>
      <c r="S10" s="2">
        <v>3432.38</v>
      </c>
      <c r="T10" s="2">
        <v>171618.87</v>
      </c>
      <c r="U10" s="2">
        <v>145876.03932529199</v>
      </c>
      <c r="V10" s="2">
        <v>22310.450674708009</v>
      </c>
    </row>
    <row r="11" spans="1:22" ht="48">
      <c r="A11" s="5" t="s">
        <v>22</v>
      </c>
      <c r="B11" s="1" t="s">
        <v>38</v>
      </c>
      <c r="C11" s="5" t="s">
        <v>39</v>
      </c>
      <c r="D11" s="1" t="s">
        <v>25</v>
      </c>
      <c r="E11" s="1" t="s">
        <v>26</v>
      </c>
      <c r="F11" s="1">
        <v>1</v>
      </c>
      <c r="G11" s="2">
        <v>100800</v>
      </c>
      <c r="H11" s="2">
        <v>100800</v>
      </c>
      <c r="I11" s="2">
        <v>19152</v>
      </c>
      <c r="J11" s="2">
        <v>119952</v>
      </c>
      <c r="K11" s="1">
        <v>19</v>
      </c>
      <c r="L11" s="2">
        <v>40000</v>
      </c>
      <c r="M11" s="2">
        <v>7600</v>
      </c>
      <c r="N11" s="2">
        <v>47600</v>
      </c>
      <c r="O11" s="2">
        <v>60800</v>
      </c>
      <c r="P11" s="2">
        <v>11552</v>
      </c>
      <c r="Q11" s="2">
        <v>72352</v>
      </c>
      <c r="R11" s="2">
        <v>46648</v>
      </c>
      <c r="S11" s="2">
        <v>952</v>
      </c>
      <c r="T11" s="2">
        <v>47600</v>
      </c>
      <c r="U11" s="2">
        <v>40459.999951543199</v>
      </c>
      <c r="V11" s="2">
        <v>6188.0000484568</v>
      </c>
    </row>
    <row r="12" spans="1:22" ht="48">
      <c r="A12" s="5" t="s">
        <v>22</v>
      </c>
      <c r="B12" s="1" t="s">
        <v>38</v>
      </c>
      <c r="C12" s="5" t="s">
        <v>39</v>
      </c>
      <c r="D12" s="1" t="s">
        <v>25</v>
      </c>
      <c r="E12" s="1" t="s">
        <v>26</v>
      </c>
      <c r="F12" s="1">
        <v>1</v>
      </c>
      <c r="G12" s="2">
        <v>12000</v>
      </c>
      <c r="H12" s="2">
        <v>12000</v>
      </c>
      <c r="I12" s="2">
        <v>2520</v>
      </c>
      <c r="J12" s="2">
        <v>14520</v>
      </c>
      <c r="K12" s="1">
        <v>21</v>
      </c>
      <c r="L12" s="2">
        <v>12000</v>
      </c>
      <c r="M12" s="2">
        <v>2520</v>
      </c>
      <c r="N12" s="2">
        <v>14520</v>
      </c>
      <c r="O12" s="2">
        <v>0</v>
      </c>
      <c r="P12" s="2">
        <v>0</v>
      </c>
      <c r="Q12" s="2">
        <v>0</v>
      </c>
      <c r="R12" s="2">
        <v>14229.6</v>
      </c>
      <c r="S12" s="2">
        <v>290.39999999999998</v>
      </c>
      <c r="T12" s="2">
        <v>14520</v>
      </c>
      <c r="U12" s="2">
        <v>12341.999985218639</v>
      </c>
      <c r="V12" s="2">
        <v>1887.60001478136</v>
      </c>
    </row>
    <row r="13" spans="1:22" ht="48">
      <c r="A13" s="5" t="s">
        <v>22</v>
      </c>
      <c r="B13" s="1" t="s">
        <v>38</v>
      </c>
      <c r="C13" s="5" t="s">
        <v>40</v>
      </c>
      <c r="D13" s="1" t="s">
        <v>25</v>
      </c>
      <c r="E13" s="1" t="s">
        <v>26</v>
      </c>
      <c r="F13" s="1">
        <v>1</v>
      </c>
      <c r="G13" s="2">
        <v>10000</v>
      </c>
      <c r="H13" s="2">
        <v>10000</v>
      </c>
      <c r="I13" s="2">
        <v>1900</v>
      </c>
      <c r="J13" s="2">
        <v>11900</v>
      </c>
      <c r="K13" s="1">
        <v>19</v>
      </c>
      <c r="L13" s="2">
        <v>10000</v>
      </c>
      <c r="M13" s="2">
        <v>1900</v>
      </c>
      <c r="N13" s="2">
        <v>11900</v>
      </c>
      <c r="O13" s="2">
        <v>0</v>
      </c>
      <c r="P13" s="2">
        <v>0</v>
      </c>
      <c r="Q13" s="2">
        <v>0</v>
      </c>
      <c r="R13" s="2">
        <v>11662</v>
      </c>
      <c r="S13" s="2">
        <v>238</v>
      </c>
      <c r="T13" s="2">
        <v>11900</v>
      </c>
      <c r="U13" s="2">
        <v>10114.9999878858</v>
      </c>
      <c r="V13" s="2">
        <v>1547.0000121142</v>
      </c>
    </row>
    <row r="14" spans="1:22" ht="108">
      <c r="A14" s="5" t="s">
        <v>22</v>
      </c>
      <c r="B14" s="1" t="s">
        <v>38</v>
      </c>
      <c r="C14" s="5" t="s">
        <v>41</v>
      </c>
      <c r="D14" s="1" t="s">
        <v>25</v>
      </c>
      <c r="E14" s="1" t="s">
        <v>26</v>
      </c>
      <c r="F14" s="1">
        <v>1</v>
      </c>
      <c r="G14" s="2">
        <v>10000</v>
      </c>
      <c r="H14" s="2">
        <v>10000</v>
      </c>
      <c r="I14" s="2">
        <v>2100</v>
      </c>
      <c r="J14" s="2">
        <v>12100</v>
      </c>
      <c r="K14" s="1">
        <v>21</v>
      </c>
      <c r="L14" s="2">
        <v>0</v>
      </c>
      <c r="M14" s="2">
        <v>0</v>
      </c>
      <c r="N14" s="2">
        <v>0</v>
      </c>
      <c r="O14" s="2">
        <v>10000</v>
      </c>
      <c r="P14" s="2">
        <v>2100</v>
      </c>
      <c r="Q14" s="2">
        <v>12100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</row>
    <row r="15" spans="1:22" ht="108">
      <c r="A15" s="5" t="s">
        <v>22</v>
      </c>
      <c r="B15" s="1" t="s">
        <v>38</v>
      </c>
      <c r="C15" s="5" t="s">
        <v>41</v>
      </c>
      <c r="D15" s="1" t="s">
        <v>25</v>
      </c>
      <c r="E15" s="1" t="s">
        <v>26</v>
      </c>
      <c r="F15" s="1">
        <v>1</v>
      </c>
      <c r="G15" s="2">
        <v>15000</v>
      </c>
      <c r="H15" s="2">
        <v>15000</v>
      </c>
      <c r="I15" s="2">
        <v>3150</v>
      </c>
      <c r="J15" s="2">
        <v>18150</v>
      </c>
      <c r="K15" s="1">
        <v>21</v>
      </c>
      <c r="L15" s="2">
        <v>15000</v>
      </c>
      <c r="M15" s="2">
        <v>3150</v>
      </c>
      <c r="N15" s="2">
        <v>18150</v>
      </c>
      <c r="O15" s="2">
        <v>0</v>
      </c>
      <c r="P15" s="2">
        <v>0</v>
      </c>
      <c r="Q15" s="2">
        <v>0</v>
      </c>
      <c r="R15" s="2">
        <v>17787</v>
      </c>
      <c r="S15" s="2">
        <v>363</v>
      </c>
      <c r="T15" s="2">
        <v>18150</v>
      </c>
      <c r="U15" s="2">
        <v>15427.4999815233</v>
      </c>
      <c r="V15" s="2">
        <v>2359.5000184767</v>
      </c>
    </row>
    <row r="16" spans="1:22" ht="108">
      <c r="A16" s="5" t="s">
        <v>22</v>
      </c>
      <c r="B16" s="1" t="s">
        <v>38</v>
      </c>
      <c r="C16" s="5" t="s">
        <v>41</v>
      </c>
      <c r="D16" s="1" t="s">
        <v>25</v>
      </c>
      <c r="E16" s="1" t="s">
        <v>26</v>
      </c>
      <c r="F16" s="1">
        <v>1</v>
      </c>
      <c r="G16" s="2">
        <v>5000</v>
      </c>
      <c r="H16" s="2">
        <v>5000</v>
      </c>
      <c r="I16" s="2">
        <v>950</v>
      </c>
      <c r="J16" s="2">
        <v>5950</v>
      </c>
      <c r="K16" s="1">
        <v>19</v>
      </c>
      <c r="L16" s="2">
        <v>0</v>
      </c>
      <c r="M16" s="2">
        <v>0</v>
      </c>
      <c r="N16" s="2">
        <v>0</v>
      </c>
      <c r="O16" s="2">
        <v>5000</v>
      </c>
      <c r="P16" s="2">
        <v>950</v>
      </c>
      <c r="Q16" s="2">
        <v>5950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</row>
    <row r="17" spans="1:22" ht="48">
      <c r="A17" s="5" t="s">
        <v>22</v>
      </c>
      <c r="B17" s="1" t="s">
        <v>38</v>
      </c>
      <c r="C17" s="5" t="s">
        <v>42</v>
      </c>
      <c r="D17" s="1" t="s">
        <v>25</v>
      </c>
      <c r="E17" s="1" t="s">
        <v>26</v>
      </c>
      <c r="F17" s="1">
        <v>1</v>
      </c>
      <c r="G17" s="2">
        <v>11625</v>
      </c>
      <c r="H17" s="2">
        <v>11625</v>
      </c>
      <c r="I17" s="2">
        <v>2208.75</v>
      </c>
      <c r="J17" s="2">
        <v>13833.75</v>
      </c>
      <c r="K17" s="1">
        <v>19</v>
      </c>
      <c r="L17" s="2">
        <v>0</v>
      </c>
      <c r="M17" s="2">
        <v>0</v>
      </c>
      <c r="N17" s="2">
        <v>0</v>
      </c>
      <c r="O17" s="2">
        <v>11625</v>
      </c>
      <c r="P17" s="2">
        <v>2208.75</v>
      </c>
      <c r="Q17" s="2">
        <v>13833.75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</row>
    <row r="18" spans="1:22" ht="132">
      <c r="A18" s="5" t="s">
        <v>22</v>
      </c>
      <c r="B18" s="1" t="s">
        <v>38</v>
      </c>
      <c r="C18" s="5" t="s">
        <v>43</v>
      </c>
      <c r="D18" s="1" t="s">
        <v>25</v>
      </c>
      <c r="E18" s="1" t="s">
        <v>26</v>
      </c>
      <c r="F18" s="1">
        <v>1</v>
      </c>
      <c r="G18" s="2">
        <v>2500</v>
      </c>
      <c r="H18" s="2">
        <v>2500</v>
      </c>
      <c r="I18" s="2">
        <v>525</v>
      </c>
      <c r="J18" s="2">
        <v>3025</v>
      </c>
      <c r="K18" s="1">
        <v>21</v>
      </c>
      <c r="L18" s="2">
        <v>2500</v>
      </c>
      <c r="M18" s="2">
        <v>525</v>
      </c>
      <c r="N18" s="2">
        <v>3025</v>
      </c>
      <c r="O18" s="2">
        <v>0</v>
      </c>
      <c r="P18" s="2">
        <v>0</v>
      </c>
      <c r="Q18" s="2">
        <v>0</v>
      </c>
      <c r="R18" s="2">
        <v>2964.5</v>
      </c>
      <c r="S18" s="2">
        <v>60.5</v>
      </c>
      <c r="T18" s="2">
        <v>3025</v>
      </c>
      <c r="U18" s="2">
        <v>2571.2499969205501</v>
      </c>
      <c r="V18" s="2">
        <v>393.25000307944998</v>
      </c>
    </row>
    <row r="19" spans="1:22" ht="48">
      <c r="A19" s="5" t="s">
        <v>22</v>
      </c>
      <c r="B19" s="1" t="s">
        <v>38</v>
      </c>
      <c r="C19" s="5" t="s">
        <v>44</v>
      </c>
      <c r="D19" s="1" t="s">
        <v>25</v>
      </c>
      <c r="E19" s="1" t="s">
        <v>26</v>
      </c>
      <c r="F19" s="1">
        <v>1</v>
      </c>
      <c r="G19" s="2">
        <v>2200</v>
      </c>
      <c r="H19" s="2">
        <v>2200</v>
      </c>
      <c r="I19" s="2">
        <v>418</v>
      </c>
      <c r="J19" s="2">
        <v>2618</v>
      </c>
      <c r="K19" s="1">
        <v>19</v>
      </c>
      <c r="L19" s="2">
        <v>0</v>
      </c>
      <c r="M19" s="2">
        <v>0</v>
      </c>
      <c r="N19" s="2">
        <v>0</v>
      </c>
      <c r="O19" s="2">
        <v>2200</v>
      </c>
      <c r="P19" s="2">
        <v>418</v>
      </c>
      <c r="Q19" s="2">
        <v>2618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</row>
    <row r="20" spans="1:22" ht="120">
      <c r="A20" s="5" t="s">
        <v>22</v>
      </c>
      <c r="B20" s="1" t="s">
        <v>38</v>
      </c>
      <c r="C20" s="5" t="s">
        <v>45</v>
      </c>
      <c r="D20" s="1" t="s">
        <v>25</v>
      </c>
      <c r="E20" s="1" t="s">
        <v>26</v>
      </c>
      <c r="F20" s="1">
        <v>1</v>
      </c>
      <c r="G20" s="2">
        <v>69475</v>
      </c>
      <c r="H20" s="2">
        <v>69475</v>
      </c>
      <c r="I20" s="2">
        <v>13200.25</v>
      </c>
      <c r="J20" s="2">
        <v>82675.25</v>
      </c>
      <c r="K20" s="1">
        <v>19</v>
      </c>
      <c r="L20" s="2">
        <v>0</v>
      </c>
      <c r="M20" s="2">
        <v>0</v>
      </c>
      <c r="N20" s="2">
        <v>0</v>
      </c>
      <c r="O20" s="2">
        <v>69475</v>
      </c>
      <c r="P20" s="2">
        <v>13200.25</v>
      </c>
      <c r="Q20" s="2">
        <v>82675.25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</row>
    <row r="21" spans="1:22" ht="108">
      <c r="A21" s="5" t="s">
        <v>22</v>
      </c>
      <c r="B21" s="1" t="s">
        <v>38</v>
      </c>
      <c r="C21" s="5" t="s">
        <v>46</v>
      </c>
      <c r="D21" s="1" t="s">
        <v>25</v>
      </c>
      <c r="E21" s="1" t="s">
        <v>26</v>
      </c>
      <c r="F21" s="1">
        <v>1</v>
      </c>
      <c r="G21" s="2">
        <v>4950</v>
      </c>
      <c r="H21" s="2">
        <v>4950</v>
      </c>
      <c r="I21" s="2">
        <v>940.5</v>
      </c>
      <c r="J21" s="2">
        <v>5890.5</v>
      </c>
      <c r="K21" s="1">
        <v>19</v>
      </c>
      <c r="L21" s="2">
        <v>0</v>
      </c>
      <c r="M21" s="2">
        <v>0</v>
      </c>
      <c r="N21" s="2">
        <v>0</v>
      </c>
      <c r="O21" s="2">
        <v>4950</v>
      </c>
      <c r="P21" s="2">
        <v>940.5</v>
      </c>
      <c r="Q21" s="2">
        <v>5890.5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</row>
    <row r="22" spans="1:22" ht="96">
      <c r="A22" s="5" t="s">
        <v>22</v>
      </c>
      <c r="B22" s="1" t="s">
        <v>38</v>
      </c>
      <c r="C22" s="5" t="s">
        <v>47</v>
      </c>
      <c r="D22" s="1" t="s">
        <v>25</v>
      </c>
      <c r="E22" s="1" t="s">
        <v>26</v>
      </c>
      <c r="F22" s="1">
        <v>1</v>
      </c>
      <c r="G22" s="2">
        <v>12000</v>
      </c>
      <c r="H22" s="2">
        <v>12000</v>
      </c>
      <c r="I22" s="2">
        <v>2280</v>
      </c>
      <c r="J22" s="2">
        <v>14280</v>
      </c>
      <c r="K22" s="1">
        <v>19</v>
      </c>
      <c r="L22" s="2">
        <v>0</v>
      </c>
      <c r="M22" s="2">
        <v>0</v>
      </c>
      <c r="N22" s="2">
        <v>0</v>
      </c>
      <c r="O22" s="2">
        <v>12000</v>
      </c>
      <c r="P22" s="2">
        <v>2280</v>
      </c>
      <c r="Q22" s="2">
        <v>14280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</row>
    <row r="23" spans="1:22" ht="96">
      <c r="A23" s="5" t="s">
        <v>22</v>
      </c>
      <c r="B23" s="1" t="s">
        <v>38</v>
      </c>
      <c r="C23" s="5" t="s">
        <v>47</v>
      </c>
      <c r="D23" s="1" t="s">
        <v>25</v>
      </c>
      <c r="E23" s="1" t="s">
        <v>26</v>
      </c>
      <c r="F23" s="1">
        <v>1</v>
      </c>
      <c r="G23" s="2">
        <v>9000</v>
      </c>
      <c r="H23" s="2">
        <v>9000</v>
      </c>
      <c r="I23" s="2">
        <v>1890</v>
      </c>
      <c r="J23" s="2">
        <v>10890</v>
      </c>
      <c r="K23" s="1">
        <v>21</v>
      </c>
      <c r="L23" s="2">
        <v>9000</v>
      </c>
      <c r="M23" s="2">
        <v>1890</v>
      </c>
      <c r="N23" s="2">
        <v>10890</v>
      </c>
      <c r="O23" s="2">
        <v>0</v>
      </c>
      <c r="P23" s="2">
        <v>0</v>
      </c>
      <c r="Q23" s="2">
        <v>0</v>
      </c>
      <c r="R23" s="2">
        <v>10672.2</v>
      </c>
      <c r="S23" s="2">
        <v>217.8</v>
      </c>
      <c r="T23" s="2">
        <v>10890</v>
      </c>
      <c r="U23" s="2">
        <v>9256.4999889139799</v>
      </c>
      <c r="V23" s="2">
        <v>1415.7000110860199</v>
      </c>
    </row>
    <row r="24" spans="1:22" ht="60">
      <c r="A24" s="5" t="s">
        <v>22</v>
      </c>
      <c r="B24" s="1" t="s">
        <v>38</v>
      </c>
      <c r="C24" s="5" t="s">
        <v>48</v>
      </c>
      <c r="D24" s="1" t="s">
        <v>25</v>
      </c>
      <c r="E24" s="1" t="s">
        <v>26</v>
      </c>
      <c r="F24" s="1">
        <v>1</v>
      </c>
      <c r="G24" s="2">
        <v>71755</v>
      </c>
      <c r="H24" s="2">
        <v>71755</v>
      </c>
      <c r="I24" s="2">
        <v>13633.45</v>
      </c>
      <c r="J24" s="2">
        <v>85388.45</v>
      </c>
      <c r="K24" s="1">
        <v>19</v>
      </c>
      <c r="L24" s="2">
        <v>0</v>
      </c>
      <c r="M24" s="2">
        <v>0</v>
      </c>
      <c r="N24" s="2">
        <v>0</v>
      </c>
      <c r="O24" s="2">
        <v>71755</v>
      </c>
      <c r="P24" s="2">
        <v>13633.45</v>
      </c>
      <c r="Q24" s="2">
        <v>85388.45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</row>
    <row r="25" spans="1:22" ht="60">
      <c r="A25" s="5" t="s">
        <v>22</v>
      </c>
      <c r="B25" s="1" t="s">
        <v>38</v>
      </c>
      <c r="C25" s="5" t="s">
        <v>48</v>
      </c>
      <c r="D25" s="1" t="s">
        <v>25</v>
      </c>
      <c r="E25" s="1" t="s">
        <v>26</v>
      </c>
      <c r="F25" s="1">
        <v>1</v>
      </c>
      <c r="G25" s="2">
        <v>4950</v>
      </c>
      <c r="H25" s="2">
        <v>4950</v>
      </c>
      <c r="I25" s="2">
        <v>940.5</v>
      </c>
      <c r="J25" s="2">
        <v>5890.5</v>
      </c>
      <c r="K25" s="1">
        <v>19</v>
      </c>
      <c r="L25" s="2">
        <v>0</v>
      </c>
      <c r="M25" s="2">
        <v>0</v>
      </c>
      <c r="N25" s="2">
        <v>0</v>
      </c>
      <c r="O25" s="2">
        <v>4950</v>
      </c>
      <c r="P25" s="2">
        <v>940.5</v>
      </c>
      <c r="Q25" s="2">
        <v>5890.5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</row>
    <row r="26" spans="1:22" ht="60">
      <c r="A26" s="5" t="s">
        <v>22</v>
      </c>
      <c r="B26" s="1" t="s">
        <v>38</v>
      </c>
      <c r="C26" s="5" t="s">
        <v>48</v>
      </c>
      <c r="D26" s="1" t="s">
        <v>25</v>
      </c>
      <c r="E26" s="1" t="s">
        <v>26</v>
      </c>
      <c r="F26" s="1">
        <v>1</v>
      </c>
      <c r="G26" s="2">
        <v>56905</v>
      </c>
      <c r="H26" s="2">
        <v>56905</v>
      </c>
      <c r="I26" s="2">
        <v>10811.95</v>
      </c>
      <c r="J26" s="2">
        <v>67716.95</v>
      </c>
      <c r="K26" s="1">
        <v>19</v>
      </c>
      <c r="L26" s="2">
        <v>0</v>
      </c>
      <c r="M26" s="2">
        <v>0</v>
      </c>
      <c r="N26" s="2">
        <v>0</v>
      </c>
      <c r="O26" s="2">
        <v>56905</v>
      </c>
      <c r="P26" s="2">
        <v>10811.95</v>
      </c>
      <c r="Q26" s="2">
        <v>67716.95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</row>
    <row r="27" spans="1:22" ht="60">
      <c r="A27" s="5" t="s">
        <v>22</v>
      </c>
      <c r="B27" s="1" t="s">
        <v>38</v>
      </c>
      <c r="C27" s="5" t="s">
        <v>48</v>
      </c>
      <c r="D27" s="1" t="s">
        <v>25</v>
      </c>
      <c r="E27" s="1" t="s">
        <v>26</v>
      </c>
      <c r="F27" s="1">
        <v>1</v>
      </c>
      <c r="G27" s="2">
        <v>4950</v>
      </c>
      <c r="H27" s="2">
        <v>4950</v>
      </c>
      <c r="I27" s="2">
        <v>940.5</v>
      </c>
      <c r="J27" s="2">
        <v>5890.5</v>
      </c>
      <c r="K27" s="1">
        <v>19</v>
      </c>
      <c r="L27" s="2">
        <v>0</v>
      </c>
      <c r="M27" s="2">
        <v>0</v>
      </c>
      <c r="N27" s="2">
        <v>0</v>
      </c>
      <c r="O27" s="2">
        <v>4950</v>
      </c>
      <c r="P27" s="2">
        <v>940.5</v>
      </c>
      <c r="Q27" s="2">
        <v>5890.5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</row>
    <row r="28" spans="1:22" ht="72">
      <c r="A28" s="5" t="s">
        <v>22</v>
      </c>
      <c r="B28" s="1" t="s">
        <v>38</v>
      </c>
      <c r="C28" s="5" t="s">
        <v>49</v>
      </c>
      <c r="D28" s="1" t="s">
        <v>25</v>
      </c>
      <c r="E28" s="1" t="s">
        <v>26</v>
      </c>
      <c r="F28" s="1">
        <v>1</v>
      </c>
      <c r="G28" s="2">
        <v>37840</v>
      </c>
      <c r="H28" s="2">
        <v>37840</v>
      </c>
      <c r="I28" s="2">
        <v>7946.4</v>
      </c>
      <c r="J28" s="2">
        <v>45786.400000000001</v>
      </c>
      <c r="K28" s="1">
        <v>21</v>
      </c>
      <c r="L28" s="2">
        <v>37840</v>
      </c>
      <c r="M28" s="2">
        <v>7946.4</v>
      </c>
      <c r="N28" s="2">
        <v>45786.400000000001</v>
      </c>
      <c r="O28" s="2">
        <v>0</v>
      </c>
      <c r="P28" s="2">
        <v>0</v>
      </c>
      <c r="Q28" s="2">
        <v>0</v>
      </c>
      <c r="R28" s="2">
        <v>44870.67</v>
      </c>
      <c r="S28" s="2">
        <v>915.73</v>
      </c>
      <c r="T28" s="2">
        <v>45786.400000000001</v>
      </c>
      <c r="U28" s="2">
        <v>38918.439953389447</v>
      </c>
      <c r="V28" s="2">
        <v>5952.2300466105553</v>
      </c>
    </row>
    <row r="29" spans="1:22" ht="72">
      <c r="A29" s="5" t="s">
        <v>22</v>
      </c>
      <c r="B29" s="1" t="s">
        <v>38</v>
      </c>
      <c r="C29" s="5" t="s">
        <v>49</v>
      </c>
      <c r="D29" s="1" t="s">
        <v>25</v>
      </c>
      <c r="E29" s="1" t="s">
        <v>50</v>
      </c>
      <c r="F29" s="1">
        <v>1</v>
      </c>
      <c r="G29" s="2">
        <v>7060.48</v>
      </c>
      <c r="H29" s="2">
        <v>7060.48</v>
      </c>
      <c r="I29" s="2">
        <v>1341.49</v>
      </c>
      <c r="J29" s="2">
        <v>8401.9699999999993</v>
      </c>
      <c r="K29" s="3">
        <v>18.999983003988401</v>
      </c>
      <c r="L29" s="2">
        <v>7060.48</v>
      </c>
      <c r="M29" s="2">
        <v>1341.49</v>
      </c>
      <c r="N29" s="2">
        <v>8401.9699999999993</v>
      </c>
      <c r="O29" s="2">
        <v>0</v>
      </c>
      <c r="P29" s="2">
        <v>0</v>
      </c>
      <c r="Q29" s="2">
        <v>0</v>
      </c>
      <c r="R29" s="2">
        <v>8233.93</v>
      </c>
      <c r="S29" s="2">
        <v>168.04</v>
      </c>
      <c r="T29" s="2">
        <v>8401.9699999999993</v>
      </c>
      <c r="U29" s="2">
        <v>7141.6744914467945</v>
      </c>
      <c r="V29" s="2">
        <v>1092.2555085532056</v>
      </c>
    </row>
    <row r="30" spans="1:22" ht="72">
      <c r="A30" s="5" t="s">
        <v>22</v>
      </c>
      <c r="B30" s="1" t="s">
        <v>38</v>
      </c>
      <c r="C30" s="5" t="s">
        <v>49</v>
      </c>
      <c r="D30" s="1" t="s">
        <v>25</v>
      </c>
      <c r="E30" s="1" t="s">
        <v>26</v>
      </c>
      <c r="F30" s="1">
        <v>1</v>
      </c>
      <c r="G30" s="2">
        <v>34739.519999999997</v>
      </c>
      <c r="H30" s="2">
        <v>34739.519999999997</v>
      </c>
      <c r="I30" s="2">
        <v>7295.3</v>
      </c>
      <c r="J30" s="2">
        <v>42034.82</v>
      </c>
      <c r="K30" s="3">
        <v>21.000002302852771</v>
      </c>
      <c r="L30" s="2">
        <v>34739.519999999997</v>
      </c>
      <c r="M30" s="2">
        <v>7295.3</v>
      </c>
      <c r="N30" s="2">
        <v>42034.82</v>
      </c>
      <c r="O30" s="2">
        <v>0</v>
      </c>
      <c r="P30" s="2">
        <v>0</v>
      </c>
      <c r="Q30" s="2">
        <v>0</v>
      </c>
      <c r="R30" s="2">
        <v>41194.120000000003</v>
      </c>
      <c r="S30" s="2">
        <v>840.7</v>
      </c>
      <c r="T30" s="2">
        <v>42034.82</v>
      </c>
      <c r="U30" s="2">
        <v>35729.596957208552</v>
      </c>
      <c r="V30" s="2">
        <v>5464.5230427914466</v>
      </c>
    </row>
    <row r="31" spans="1:22" ht="60">
      <c r="A31" s="5" t="s">
        <v>22</v>
      </c>
      <c r="B31" s="1" t="s">
        <v>38</v>
      </c>
      <c r="C31" s="5" t="s">
        <v>51</v>
      </c>
      <c r="D31" s="1" t="s">
        <v>25</v>
      </c>
      <c r="E31" s="1" t="s">
        <v>26</v>
      </c>
      <c r="F31" s="1">
        <v>1</v>
      </c>
      <c r="G31" s="2">
        <v>265000</v>
      </c>
      <c r="H31" s="2">
        <v>265000</v>
      </c>
      <c r="I31" s="2">
        <v>55650</v>
      </c>
      <c r="J31" s="2">
        <v>320650</v>
      </c>
      <c r="K31" s="1">
        <v>21</v>
      </c>
      <c r="L31" s="2">
        <v>265000</v>
      </c>
      <c r="M31" s="2">
        <v>55650</v>
      </c>
      <c r="N31" s="2">
        <v>320650</v>
      </c>
      <c r="O31" s="2">
        <v>0</v>
      </c>
      <c r="P31" s="2">
        <v>0</v>
      </c>
      <c r="Q31" s="2">
        <v>0</v>
      </c>
      <c r="R31" s="2">
        <v>314237</v>
      </c>
      <c r="S31" s="2">
        <v>6413</v>
      </c>
      <c r="T31" s="2">
        <v>320650</v>
      </c>
      <c r="U31" s="2">
        <v>272552.49967357831</v>
      </c>
      <c r="V31" s="2">
        <v>41684.500326421701</v>
      </c>
    </row>
    <row r="32" spans="1:22" ht="72">
      <c r="A32" s="5" t="s">
        <v>22</v>
      </c>
      <c r="B32" s="1" t="s">
        <v>38</v>
      </c>
      <c r="C32" s="5" t="s">
        <v>60</v>
      </c>
      <c r="D32" s="1" t="s">
        <v>25</v>
      </c>
      <c r="E32" s="1" t="s">
        <v>26</v>
      </c>
      <c r="F32" s="1">
        <v>1</v>
      </c>
      <c r="G32" s="2">
        <v>13222.16</v>
      </c>
      <c r="H32" s="2">
        <v>13222.16</v>
      </c>
      <c r="I32" s="2">
        <v>2512.21</v>
      </c>
      <c r="J32" s="2">
        <v>15734.37</v>
      </c>
      <c r="K32" s="3">
        <v>18.99999697477568</v>
      </c>
      <c r="L32" s="2">
        <v>13222.16</v>
      </c>
      <c r="M32" s="2">
        <v>2512.21</v>
      </c>
      <c r="N32" s="2">
        <v>15734.37</v>
      </c>
      <c r="O32" s="2">
        <v>0</v>
      </c>
      <c r="P32" s="2">
        <v>0</v>
      </c>
      <c r="Q32" s="2">
        <v>0</v>
      </c>
      <c r="R32" s="2">
        <v>15419.68</v>
      </c>
      <c r="S32" s="2">
        <v>314.69</v>
      </c>
      <c r="T32" s="2">
        <v>15734.37</v>
      </c>
      <c r="U32" s="2">
        <v>13374.21448398241</v>
      </c>
      <c r="V32" s="2">
        <v>2045.4655160175887</v>
      </c>
    </row>
    <row r="33" spans="1:22" ht="72">
      <c r="A33" s="5" t="s">
        <v>22</v>
      </c>
      <c r="B33" s="1" t="s">
        <v>38</v>
      </c>
      <c r="C33" s="5" t="s">
        <v>60</v>
      </c>
      <c r="D33" s="1" t="s">
        <v>25</v>
      </c>
      <c r="E33" s="1" t="s">
        <v>26</v>
      </c>
      <c r="F33" s="1">
        <v>1</v>
      </c>
      <c r="G33" s="2">
        <v>16527.7</v>
      </c>
      <c r="H33" s="2">
        <v>16527.7</v>
      </c>
      <c r="I33" s="2">
        <v>3470.82</v>
      </c>
      <c r="J33" s="2">
        <v>19998.52</v>
      </c>
      <c r="K33" s="3">
        <v>21.00001815134592</v>
      </c>
      <c r="L33" s="2">
        <v>16527.7</v>
      </c>
      <c r="M33" s="2">
        <v>3470.82</v>
      </c>
      <c r="N33" s="2">
        <v>19998.52</v>
      </c>
      <c r="O33" s="2">
        <v>0</v>
      </c>
      <c r="P33" s="2">
        <v>0</v>
      </c>
      <c r="Q33" s="2">
        <v>0</v>
      </c>
      <c r="R33" s="2">
        <v>19598.55</v>
      </c>
      <c r="S33" s="2">
        <v>399.97</v>
      </c>
      <c r="T33" s="2">
        <v>19998.52</v>
      </c>
      <c r="U33" s="2">
        <v>16998.741979641505</v>
      </c>
      <c r="V33" s="2">
        <v>2599.8080203584932</v>
      </c>
    </row>
    <row r="34" spans="1:22" ht="48">
      <c r="A34" s="5" t="s">
        <v>22</v>
      </c>
      <c r="B34" s="1" t="s">
        <v>27</v>
      </c>
      <c r="C34" s="5" t="s">
        <v>32</v>
      </c>
      <c r="D34" s="1" t="s">
        <v>25</v>
      </c>
      <c r="E34" s="1" t="s">
        <v>26</v>
      </c>
      <c r="F34" s="1">
        <v>1</v>
      </c>
      <c r="G34" s="2">
        <v>8109312.1100000003</v>
      </c>
      <c r="H34" s="2">
        <v>8109312.1100000003</v>
      </c>
      <c r="I34" s="2">
        <v>1540769.3</v>
      </c>
      <c r="J34" s="2">
        <v>9650081.4100000001</v>
      </c>
      <c r="K34" s="1">
        <v>18.999999988901649</v>
      </c>
      <c r="L34" s="2">
        <v>8109312.1100000003</v>
      </c>
      <c r="M34" s="2">
        <v>1540769.3</v>
      </c>
      <c r="N34" s="2">
        <v>9650081.4100000001</v>
      </c>
      <c r="O34" s="2">
        <v>0</v>
      </c>
      <c r="P34" s="2">
        <v>0</v>
      </c>
      <c r="Q34" s="2">
        <v>0</v>
      </c>
      <c r="R34" s="2">
        <v>9457079.7799999993</v>
      </c>
      <c r="S34" s="2">
        <v>193001.63</v>
      </c>
      <c r="T34" s="2">
        <v>9650081.4100000001</v>
      </c>
      <c r="U34" s="2">
        <v>8202569.1886762176</v>
      </c>
      <c r="V34" s="2">
        <v>1254510.5913237829</v>
      </c>
    </row>
    <row r="35" spans="1:22" ht="48">
      <c r="A35" s="5" t="s">
        <v>22</v>
      </c>
      <c r="B35" s="1" t="s">
        <v>27</v>
      </c>
      <c r="C35" s="5" t="s">
        <v>32</v>
      </c>
      <c r="D35" s="1" t="s">
        <v>25</v>
      </c>
      <c r="E35" s="1" t="s">
        <v>26</v>
      </c>
      <c r="F35" s="1">
        <v>1</v>
      </c>
      <c r="G35" s="2">
        <v>15556034.960000001</v>
      </c>
      <c r="H35" s="2">
        <v>15556034.960000001</v>
      </c>
      <c r="I35" s="2">
        <v>3266767.34</v>
      </c>
      <c r="J35" s="2">
        <v>18822802.300000001</v>
      </c>
      <c r="K35" s="1">
        <v>20.999999989714599</v>
      </c>
      <c r="L35" s="2">
        <v>15556034.960000001</v>
      </c>
      <c r="M35" s="2">
        <v>3266767.34</v>
      </c>
      <c r="N35" s="2">
        <v>18822802.300000001</v>
      </c>
      <c r="O35" s="2">
        <v>0</v>
      </c>
      <c r="P35" s="2">
        <v>0</v>
      </c>
      <c r="Q35" s="2">
        <v>0</v>
      </c>
      <c r="R35" s="2">
        <v>18446346.25</v>
      </c>
      <c r="S35" s="2">
        <v>376456.05</v>
      </c>
      <c r="T35" s="2">
        <v>18822802.300000001</v>
      </c>
      <c r="U35" s="2">
        <v>15999381.935838386</v>
      </c>
      <c r="V35" s="2">
        <v>2446964.3141616127</v>
      </c>
    </row>
    <row r="36" spans="1:22" ht="84">
      <c r="A36" s="5" t="s">
        <v>22</v>
      </c>
      <c r="B36" s="1" t="s">
        <v>27</v>
      </c>
      <c r="C36" s="5" t="s">
        <v>33</v>
      </c>
      <c r="D36" s="1" t="s">
        <v>25</v>
      </c>
      <c r="E36" s="1" t="s">
        <v>26</v>
      </c>
      <c r="F36" s="1">
        <v>1</v>
      </c>
      <c r="G36" s="2">
        <v>344104.62</v>
      </c>
      <c r="H36" s="2">
        <v>344104.62</v>
      </c>
      <c r="I36" s="2">
        <v>72261.97</v>
      </c>
      <c r="J36" s="2">
        <v>416366.59</v>
      </c>
      <c r="K36" s="1">
        <v>20.999999941878141</v>
      </c>
      <c r="L36" s="2">
        <v>344104.62</v>
      </c>
      <c r="M36" s="2">
        <v>72261.97</v>
      </c>
      <c r="N36" s="2">
        <v>416366.59</v>
      </c>
      <c r="O36" s="2">
        <v>0</v>
      </c>
      <c r="P36" s="2">
        <v>0</v>
      </c>
      <c r="Q36" s="2">
        <v>0</v>
      </c>
      <c r="R36" s="2">
        <v>408039.26</v>
      </c>
      <c r="S36" s="2">
        <v>8327.33</v>
      </c>
      <c r="T36" s="2">
        <v>416366.59</v>
      </c>
      <c r="U36" s="2">
        <v>353911.60107613879</v>
      </c>
      <c r="V36" s="2">
        <v>54127.658923861185</v>
      </c>
    </row>
    <row r="37" spans="1:22" ht="108">
      <c r="A37" s="5" t="s">
        <v>22</v>
      </c>
      <c r="B37" s="1" t="s">
        <v>27</v>
      </c>
      <c r="C37" s="5" t="s">
        <v>34</v>
      </c>
      <c r="D37" s="1" t="s">
        <v>25</v>
      </c>
      <c r="E37" s="1" t="s">
        <v>26</v>
      </c>
      <c r="F37" s="1">
        <v>1</v>
      </c>
      <c r="G37" s="2">
        <v>33482839</v>
      </c>
      <c r="H37" s="2">
        <v>33482839</v>
      </c>
      <c r="I37" s="2">
        <v>7031396.1900000004</v>
      </c>
      <c r="J37" s="2">
        <v>40514235.189999998</v>
      </c>
      <c r="K37" s="1">
        <v>21</v>
      </c>
      <c r="L37" s="2">
        <v>33482839</v>
      </c>
      <c r="M37" s="2">
        <v>7031396.1900000004</v>
      </c>
      <c r="N37" s="2">
        <v>40514235.189999998</v>
      </c>
      <c r="O37" s="2">
        <v>0</v>
      </c>
      <c r="P37" s="2">
        <v>0</v>
      </c>
      <c r="Q37" s="2">
        <v>0</v>
      </c>
      <c r="R37" s="2">
        <v>39703950.490000002</v>
      </c>
      <c r="S37" s="2">
        <v>810284.7</v>
      </c>
      <c r="T37" s="2">
        <v>40514235.189999998</v>
      </c>
      <c r="U37" s="2">
        <v>34437099.870256506</v>
      </c>
      <c r="V37" s="2">
        <v>5266850.6197434915</v>
      </c>
    </row>
    <row r="38" spans="1:22" ht="48">
      <c r="A38" s="5" t="s">
        <v>22</v>
      </c>
      <c r="B38" s="1" t="s">
        <v>23</v>
      </c>
      <c r="C38" s="5" t="s">
        <v>24</v>
      </c>
      <c r="D38" s="1" t="s">
        <v>25</v>
      </c>
      <c r="E38" s="1" t="s">
        <v>26</v>
      </c>
      <c r="F38" s="1">
        <v>1</v>
      </c>
      <c r="G38" s="2">
        <v>240555</v>
      </c>
      <c r="H38" s="2">
        <v>240555</v>
      </c>
      <c r="I38" s="2">
        <v>50516.55</v>
      </c>
      <c r="J38" s="2">
        <v>291071.55</v>
      </c>
      <c r="K38" s="1">
        <v>21</v>
      </c>
      <c r="L38" s="2">
        <v>240555</v>
      </c>
      <c r="M38" s="2">
        <v>50516.55</v>
      </c>
      <c r="N38" s="2">
        <v>291071.55</v>
      </c>
      <c r="O38" s="2">
        <v>0</v>
      </c>
      <c r="P38" s="2">
        <v>0</v>
      </c>
      <c r="Q38" s="2">
        <v>0</v>
      </c>
      <c r="R38" s="2">
        <v>285250.12</v>
      </c>
      <c r="S38" s="2">
        <v>5821.43</v>
      </c>
      <c r="T38" s="2">
        <v>291071.55</v>
      </c>
      <c r="U38" s="2">
        <v>247410.81720368916</v>
      </c>
      <c r="V38" s="2">
        <v>37839.30279631084</v>
      </c>
    </row>
    <row r="39" spans="1:22" ht="84">
      <c r="A39" s="5" t="s">
        <v>22</v>
      </c>
      <c r="B39" s="1" t="s">
        <v>27</v>
      </c>
      <c r="C39" s="5" t="s">
        <v>35</v>
      </c>
      <c r="D39" s="1" t="s">
        <v>25</v>
      </c>
      <c r="E39" s="1" t="s">
        <v>26</v>
      </c>
      <c r="F39" s="1">
        <v>1</v>
      </c>
      <c r="G39" s="2">
        <v>2655.61</v>
      </c>
      <c r="H39" s="2">
        <v>2655.61</v>
      </c>
      <c r="I39" s="2">
        <v>557.67999999999995</v>
      </c>
      <c r="J39" s="2">
        <v>3213.29</v>
      </c>
      <c r="K39" s="3">
        <v>21.0000715466503</v>
      </c>
      <c r="L39" s="2">
        <v>2655.61</v>
      </c>
      <c r="M39" s="2">
        <v>557.67999999999995</v>
      </c>
      <c r="N39" s="2">
        <v>3213.29</v>
      </c>
      <c r="O39" s="2">
        <v>0</v>
      </c>
      <c r="P39" s="2">
        <v>0</v>
      </c>
      <c r="Q39" s="2">
        <v>0</v>
      </c>
      <c r="R39" s="2">
        <v>3149.02</v>
      </c>
      <c r="S39" s="2">
        <v>64.27</v>
      </c>
      <c r="T39" s="2">
        <v>3213.29</v>
      </c>
      <c r="U39" s="2">
        <v>2731.2964967288708</v>
      </c>
      <c r="V39" s="2">
        <v>417.72350327112923</v>
      </c>
    </row>
    <row r="40" spans="1:22" ht="84">
      <c r="A40" s="5" t="s">
        <v>22</v>
      </c>
      <c r="B40" s="1" t="s">
        <v>27</v>
      </c>
      <c r="C40" s="5" t="s">
        <v>35</v>
      </c>
      <c r="D40" s="1" t="s">
        <v>25</v>
      </c>
      <c r="E40" s="1" t="s">
        <v>26</v>
      </c>
      <c r="F40" s="1">
        <v>1</v>
      </c>
      <c r="G40" s="2">
        <v>30745.48</v>
      </c>
      <c r="H40" s="2">
        <v>30745.48</v>
      </c>
      <c r="I40" s="2">
        <v>5841.64</v>
      </c>
      <c r="J40" s="2">
        <v>36587.120000000003</v>
      </c>
      <c r="K40" s="3">
        <v>18.99999609698726</v>
      </c>
      <c r="L40" s="2">
        <v>30745.48</v>
      </c>
      <c r="M40" s="2">
        <v>5841.64</v>
      </c>
      <c r="N40" s="2">
        <v>36587.120000000003</v>
      </c>
      <c r="O40" s="2">
        <v>0</v>
      </c>
      <c r="P40" s="2">
        <v>0</v>
      </c>
      <c r="Q40" s="2">
        <v>0</v>
      </c>
      <c r="R40" s="2">
        <v>35855.379999999997</v>
      </c>
      <c r="S40" s="2">
        <v>731.74</v>
      </c>
      <c r="T40" s="2">
        <v>36587.120000000003</v>
      </c>
      <c r="U40" s="2">
        <v>31099.051962754311</v>
      </c>
      <c r="V40" s="2">
        <v>4756.3280372456884</v>
      </c>
    </row>
    <row r="41" spans="1:22" ht="60">
      <c r="A41" s="5" t="s">
        <v>22</v>
      </c>
      <c r="B41" s="1" t="s">
        <v>27</v>
      </c>
      <c r="C41" s="5" t="s">
        <v>36</v>
      </c>
      <c r="D41" s="1" t="s">
        <v>25</v>
      </c>
      <c r="E41" s="1" t="s">
        <v>26</v>
      </c>
      <c r="F41" s="1">
        <v>1</v>
      </c>
      <c r="G41" s="2">
        <v>568814.4</v>
      </c>
      <c r="H41" s="2">
        <v>568814.4</v>
      </c>
      <c r="I41" s="2">
        <v>108074.74</v>
      </c>
      <c r="J41" s="2">
        <v>676889.14</v>
      </c>
      <c r="K41" s="3">
        <v>19.000000703217079</v>
      </c>
      <c r="L41" s="2">
        <v>568814.4</v>
      </c>
      <c r="M41" s="2">
        <v>108074.74</v>
      </c>
      <c r="N41" s="2">
        <v>676889.14</v>
      </c>
      <c r="O41" s="2">
        <v>0</v>
      </c>
      <c r="P41" s="2">
        <v>0</v>
      </c>
      <c r="Q41" s="2">
        <v>0</v>
      </c>
      <c r="R41" s="2">
        <v>663351.36</v>
      </c>
      <c r="S41" s="2">
        <v>13537.78</v>
      </c>
      <c r="T41" s="2">
        <v>676889.14</v>
      </c>
      <c r="U41" s="2">
        <v>575355.76831092685</v>
      </c>
      <c r="V41" s="2">
        <v>87995.591689073146</v>
      </c>
    </row>
    <row r="42" spans="1:22" ht="60">
      <c r="A42" s="5" t="s">
        <v>22</v>
      </c>
      <c r="B42" s="1" t="s">
        <v>27</v>
      </c>
      <c r="C42" s="5" t="s">
        <v>36</v>
      </c>
      <c r="D42" s="1" t="s">
        <v>25</v>
      </c>
      <c r="E42" s="1" t="s">
        <v>26</v>
      </c>
      <c r="F42" s="1">
        <v>1</v>
      </c>
      <c r="G42" s="2">
        <v>568860.6</v>
      </c>
      <c r="H42" s="2">
        <v>568860.6</v>
      </c>
      <c r="I42" s="2">
        <v>119460.73</v>
      </c>
      <c r="J42" s="2">
        <v>688321.33</v>
      </c>
      <c r="K42" s="3">
        <v>21.000000703159969</v>
      </c>
      <c r="L42" s="2">
        <v>568860.6</v>
      </c>
      <c r="M42" s="2">
        <v>119460.73</v>
      </c>
      <c r="N42" s="2">
        <v>688321.33</v>
      </c>
      <c r="O42" s="2">
        <v>0</v>
      </c>
      <c r="P42" s="2">
        <v>0</v>
      </c>
      <c r="Q42" s="2">
        <v>0</v>
      </c>
      <c r="R42" s="2">
        <v>674554.9</v>
      </c>
      <c r="S42" s="2">
        <v>13766.43</v>
      </c>
      <c r="T42" s="2">
        <v>688321.33</v>
      </c>
      <c r="U42" s="2">
        <v>585073.12979928893</v>
      </c>
      <c r="V42" s="2">
        <v>89481.770200711107</v>
      </c>
    </row>
    <row r="43" spans="1:22" ht="84">
      <c r="A43" s="5" t="s">
        <v>22</v>
      </c>
      <c r="B43" s="1" t="s">
        <v>52</v>
      </c>
      <c r="C43" s="5" t="s">
        <v>53</v>
      </c>
      <c r="D43" s="1" t="s">
        <v>25</v>
      </c>
      <c r="E43" s="1" t="s">
        <v>26</v>
      </c>
      <c r="F43" s="1">
        <v>1</v>
      </c>
      <c r="G43" s="2">
        <v>123339.62</v>
      </c>
      <c r="H43" s="2">
        <v>123339.62</v>
      </c>
      <c r="I43" s="2">
        <v>0</v>
      </c>
      <c r="J43" s="2">
        <v>123339.62</v>
      </c>
      <c r="K43" s="1">
        <v>0</v>
      </c>
      <c r="L43" s="2">
        <v>123339.62</v>
      </c>
      <c r="M43" s="2">
        <v>0</v>
      </c>
      <c r="N43" s="2">
        <v>123339.62</v>
      </c>
      <c r="O43" s="2">
        <v>0</v>
      </c>
      <c r="P43" s="2">
        <v>0</v>
      </c>
      <c r="Q43" s="2">
        <v>0</v>
      </c>
      <c r="R43" s="2">
        <v>120872.83</v>
      </c>
      <c r="S43" s="2">
        <v>2466.79</v>
      </c>
      <c r="T43" s="2">
        <v>123339.62</v>
      </c>
      <c r="U43" s="2">
        <v>104838.67687444027</v>
      </c>
      <c r="V43" s="2">
        <v>16034.153125559733</v>
      </c>
    </row>
    <row r="44" spans="1:22" ht="156">
      <c r="A44" s="5" t="s">
        <v>22</v>
      </c>
      <c r="B44" s="1" t="s">
        <v>52</v>
      </c>
      <c r="C44" s="5" t="s">
        <v>54</v>
      </c>
      <c r="D44" s="1" t="s">
        <v>25</v>
      </c>
      <c r="E44" s="1" t="s">
        <v>26</v>
      </c>
      <c r="F44" s="1">
        <v>1</v>
      </c>
      <c r="G44" s="2">
        <v>24667.919999999998</v>
      </c>
      <c r="H44" s="2">
        <v>24667.919999999998</v>
      </c>
      <c r="I44" s="2">
        <v>0</v>
      </c>
      <c r="J44" s="2">
        <v>24667.919999999998</v>
      </c>
      <c r="K44" s="1">
        <v>0</v>
      </c>
      <c r="L44" s="2">
        <v>24667.919999999998</v>
      </c>
      <c r="M44" s="2">
        <v>0</v>
      </c>
      <c r="N44" s="2">
        <v>24667.919999999998</v>
      </c>
      <c r="O44" s="2">
        <v>0</v>
      </c>
      <c r="P44" s="2">
        <v>0</v>
      </c>
      <c r="Q44" s="2">
        <v>0</v>
      </c>
      <c r="R44" s="2">
        <v>24174.560000000001</v>
      </c>
      <c r="S44" s="2">
        <v>493.36</v>
      </c>
      <c r="T44" s="2">
        <v>24667.919999999998</v>
      </c>
      <c r="U44" s="2">
        <v>20967.731974888058</v>
      </c>
      <c r="V44" s="2">
        <v>3206.8280251119427</v>
      </c>
    </row>
    <row r="45" spans="1:22" ht="72">
      <c r="A45" s="5" t="s">
        <v>22</v>
      </c>
      <c r="B45" s="1" t="s">
        <v>52</v>
      </c>
      <c r="C45" s="5" t="s">
        <v>55</v>
      </c>
      <c r="D45" s="1" t="s">
        <v>25</v>
      </c>
      <c r="E45" s="1" t="s">
        <v>26</v>
      </c>
      <c r="F45" s="1">
        <v>1</v>
      </c>
      <c r="G45" s="2">
        <v>123339.62</v>
      </c>
      <c r="H45" s="2">
        <v>123339.62</v>
      </c>
      <c r="I45" s="2">
        <v>0</v>
      </c>
      <c r="J45" s="2">
        <v>123339.62</v>
      </c>
      <c r="K45" s="1">
        <v>0</v>
      </c>
      <c r="L45" s="2">
        <v>123339.62</v>
      </c>
      <c r="M45" s="2">
        <v>0</v>
      </c>
      <c r="N45" s="2">
        <v>123339.62</v>
      </c>
      <c r="O45" s="2">
        <v>0</v>
      </c>
      <c r="P45" s="2">
        <v>0</v>
      </c>
      <c r="Q45" s="2">
        <v>0</v>
      </c>
      <c r="R45" s="2">
        <v>120872.83</v>
      </c>
      <c r="S45" s="2">
        <v>2466.79</v>
      </c>
      <c r="T45" s="2">
        <v>123339.62</v>
      </c>
      <c r="U45" s="2">
        <v>104838.67687444027</v>
      </c>
      <c r="V45" s="2">
        <v>16034.153125559733</v>
      </c>
    </row>
    <row r="46" spans="1:22" ht="108">
      <c r="A46" s="5" t="s">
        <v>22</v>
      </c>
      <c r="B46" s="1" t="s">
        <v>52</v>
      </c>
      <c r="C46" s="5" t="s">
        <v>56</v>
      </c>
      <c r="D46" s="1" t="s">
        <v>25</v>
      </c>
      <c r="E46" s="1" t="s">
        <v>26</v>
      </c>
      <c r="F46" s="1">
        <v>1</v>
      </c>
      <c r="G46" s="2">
        <v>13471</v>
      </c>
      <c r="H46" s="2">
        <v>13471</v>
      </c>
      <c r="I46" s="2">
        <v>0</v>
      </c>
      <c r="J46" s="2">
        <v>13471</v>
      </c>
      <c r="K46" s="1">
        <v>0</v>
      </c>
      <c r="L46" s="2">
        <v>13471</v>
      </c>
      <c r="M46" s="2">
        <v>0</v>
      </c>
      <c r="N46" s="2">
        <v>13471</v>
      </c>
      <c r="O46" s="2">
        <v>0</v>
      </c>
      <c r="P46" s="2">
        <v>0</v>
      </c>
      <c r="Q46" s="2">
        <v>0</v>
      </c>
      <c r="R46" s="2">
        <v>13201.58</v>
      </c>
      <c r="S46" s="2">
        <v>269.42</v>
      </c>
      <c r="T46" s="2">
        <v>13471</v>
      </c>
      <c r="U46" s="2">
        <v>11450.349986286523</v>
      </c>
      <c r="V46" s="2">
        <v>1751.230013713478</v>
      </c>
    </row>
    <row r="47" spans="1:22" ht="60">
      <c r="A47" s="5" t="s">
        <v>22</v>
      </c>
      <c r="B47" s="1" t="s">
        <v>27</v>
      </c>
      <c r="C47" s="5" t="s">
        <v>37</v>
      </c>
      <c r="D47" s="1" t="s">
        <v>25</v>
      </c>
      <c r="E47" s="1" t="s">
        <v>26</v>
      </c>
      <c r="F47" s="1">
        <v>1</v>
      </c>
      <c r="G47" s="2">
        <v>3249646.63</v>
      </c>
      <c r="H47" s="2">
        <v>3249646.63</v>
      </c>
      <c r="I47" s="2">
        <v>682425.79</v>
      </c>
      <c r="J47" s="2">
        <v>3932072.42</v>
      </c>
      <c r="K47" s="1">
        <v>20.999999929223069</v>
      </c>
      <c r="L47" s="2">
        <v>3249646.63</v>
      </c>
      <c r="M47" s="2">
        <v>682425.79</v>
      </c>
      <c r="N47" s="2">
        <v>3932072.42</v>
      </c>
      <c r="O47" s="2">
        <v>0</v>
      </c>
      <c r="P47" s="2">
        <v>0</v>
      </c>
      <c r="Q47" s="2">
        <v>0</v>
      </c>
      <c r="R47" s="2">
        <v>3853430.97</v>
      </c>
      <c r="S47" s="2">
        <v>78641.45</v>
      </c>
      <c r="T47" s="2">
        <v>3932072.42</v>
      </c>
      <c r="U47" s="2">
        <v>3342261.5529971505</v>
      </c>
      <c r="V47" s="2">
        <v>511169.41700284975</v>
      </c>
    </row>
    <row r="48" spans="1:22" ht="108">
      <c r="A48" s="5" t="s">
        <v>22</v>
      </c>
      <c r="B48" s="1" t="s">
        <v>61</v>
      </c>
      <c r="C48" s="5" t="s">
        <v>62</v>
      </c>
      <c r="D48" s="1" t="s">
        <v>25</v>
      </c>
      <c r="E48" s="1" t="s">
        <v>26</v>
      </c>
      <c r="F48" s="1">
        <v>1</v>
      </c>
      <c r="G48" s="2">
        <v>12335454.630000001</v>
      </c>
      <c r="H48" s="2">
        <v>12335454.630000001</v>
      </c>
      <c r="I48" s="2">
        <v>2590445.4700000002</v>
      </c>
      <c r="J48" s="2">
        <v>14925900.1</v>
      </c>
      <c r="K48" s="1">
        <v>20.999999981354559</v>
      </c>
      <c r="L48" s="2">
        <v>12335454.630000001</v>
      </c>
      <c r="M48" s="2">
        <v>2590445.4700000002</v>
      </c>
      <c r="N48" s="2">
        <v>14925900.1</v>
      </c>
      <c r="O48" s="2">
        <v>0</v>
      </c>
      <c r="P48" s="2">
        <v>0</v>
      </c>
      <c r="Q48" s="2">
        <v>0</v>
      </c>
      <c r="R48" s="2">
        <v>14627382.1</v>
      </c>
      <c r="S48" s="2">
        <v>298518</v>
      </c>
      <c r="T48" s="2">
        <v>14925900.1</v>
      </c>
      <c r="U48" s="2">
        <v>12687015.069805434</v>
      </c>
      <c r="V48" s="2">
        <v>1940367.0301945664</v>
      </c>
    </row>
    <row r="49" spans="1:22" ht="72">
      <c r="A49" s="5" t="s">
        <v>22</v>
      </c>
      <c r="B49" s="1" t="s">
        <v>57</v>
      </c>
      <c r="C49" s="5" t="s">
        <v>58</v>
      </c>
      <c r="D49" s="1" t="s">
        <v>59</v>
      </c>
      <c r="E49" s="1" t="s">
        <v>26</v>
      </c>
      <c r="F49" s="1">
        <v>1</v>
      </c>
      <c r="G49" s="2">
        <v>13330</v>
      </c>
      <c r="H49" s="2">
        <v>13330</v>
      </c>
      <c r="I49" s="2">
        <v>2799.3</v>
      </c>
      <c r="J49" s="2">
        <v>16129.3</v>
      </c>
      <c r="K49" s="1">
        <v>21</v>
      </c>
      <c r="L49" s="2">
        <v>0</v>
      </c>
      <c r="M49" s="2">
        <v>0</v>
      </c>
      <c r="N49" s="2">
        <v>0</v>
      </c>
      <c r="O49" s="2">
        <v>13330</v>
      </c>
      <c r="P49" s="2">
        <v>2799.3</v>
      </c>
      <c r="Q49" s="2">
        <v>16129.3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</row>
    <row r="50" spans="1:22" ht="72">
      <c r="A50" s="5" t="s">
        <v>22</v>
      </c>
      <c r="B50" s="1" t="s">
        <v>57</v>
      </c>
      <c r="C50" s="5" t="s">
        <v>58</v>
      </c>
      <c r="D50" s="1" t="s">
        <v>59</v>
      </c>
      <c r="E50" s="1" t="s">
        <v>26</v>
      </c>
      <c r="F50" s="1">
        <v>1</v>
      </c>
      <c r="G50" s="2">
        <v>6420.17</v>
      </c>
      <c r="H50" s="2">
        <v>6420.17</v>
      </c>
      <c r="I50" s="2">
        <v>1219.83</v>
      </c>
      <c r="J50" s="2">
        <v>7640</v>
      </c>
      <c r="K50" s="3">
        <v>18.999964175403459</v>
      </c>
      <c r="L50" s="2">
        <v>0</v>
      </c>
      <c r="M50" s="2">
        <v>0</v>
      </c>
      <c r="N50" s="2">
        <v>0</v>
      </c>
      <c r="O50" s="2">
        <v>6420.17</v>
      </c>
      <c r="P50" s="2">
        <v>1219.83</v>
      </c>
      <c r="Q50" s="2">
        <v>7640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</row>
    <row r="51" spans="1:22">
      <c r="A51" s="11" t="s">
        <v>63</v>
      </c>
      <c r="B51" s="12"/>
      <c r="C51" s="12"/>
      <c r="D51" s="12"/>
      <c r="E51" s="12"/>
      <c r="F51" s="13"/>
      <c r="G51" s="6">
        <f>SUM(G3:G50)</f>
        <v>77531705.420000002</v>
      </c>
      <c r="H51" s="6">
        <f t="shared" ref="H51:J51" si="0">SUM(H3:H50)</f>
        <v>77531705.420000002</v>
      </c>
      <c r="I51" s="6">
        <f t="shared" si="0"/>
        <v>16013718.930000003</v>
      </c>
      <c r="J51" s="6">
        <f t="shared" si="0"/>
        <v>93545424.350000009</v>
      </c>
      <c r="K51" s="7"/>
      <c r="L51" s="6">
        <f>SUM(L3:L50)</f>
        <v>77109222.199999988</v>
      </c>
      <c r="M51" s="6">
        <f t="shared" ref="M51:V51" si="1">SUM(M3:M50)</f>
        <v>15931218.060000004</v>
      </c>
      <c r="N51" s="6">
        <f t="shared" si="1"/>
        <v>93040440.26000002</v>
      </c>
      <c r="O51" s="6">
        <f t="shared" si="1"/>
        <v>422483.22</v>
      </c>
      <c r="P51" s="6">
        <f t="shared" si="1"/>
        <v>82500.87</v>
      </c>
      <c r="Q51" s="14">
        <f t="shared" si="1"/>
        <v>504984.09</v>
      </c>
      <c r="R51" s="15">
        <f t="shared" si="1"/>
        <v>91179631.450000003</v>
      </c>
      <c r="S51" s="14">
        <f t="shared" si="1"/>
        <v>1860808.81</v>
      </c>
      <c r="T51" s="6">
        <f t="shared" si="1"/>
        <v>93040440.26000002</v>
      </c>
      <c r="U51" s="6">
        <f t="shared" si="1"/>
        <v>79084374.126284823</v>
      </c>
      <c r="V51" s="6">
        <f t="shared" si="1"/>
        <v>12095257.323715167</v>
      </c>
    </row>
    <row r="53" spans="1:22">
      <c r="L53" s="8"/>
      <c r="M53" s="8"/>
      <c r="N53" s="8"/>
    </row>
    <row r="55" spans="1:22">
      <c r="L55" s="9"/>
      <c r="M55" s="9"/>
      <c r="N55" s="9"/>
    </row>
    <row r="57" spans="1:22">
      <c r="G57" s="9"/>
      <c r="Q57" s="9"/>
    </row>
    <row r="58" spans="1:22">
      <c r="T58" s="9"/>
    </row>
  </sheetData>
  <sortState ref="A3:V51">
    <sortCondition ref="C3:C51"/>
  </sortState>
  <mergeCells count="1">
    <mergeCell ref="A51:F51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ExportBuget</vt:lpstr>
      <vt:lpstr>ExportBuget!Print_Area</vt:lpstr>
      <vt:lpstr>ExportBuget!Print_Titles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tatiana.laliu</cp:lastModifiedBy>
  <cp:lastPrinted>2026-03-17T06:45:44Z</cp:lastPrinted>
  <dcterms:created xsi:type="dcterms:W3CDTF">2026-03-17T06:13:50Z</dcterms:created>
  <dcterms:modified xsi:type="dcterms:W3CDTF">2026-03-17T07:46:32Z</dcterms:modified>
</cp:coreProperties>
</file>